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O:\Fin_and_Bgt_Shared\1 PUC FILING 2019\RFI DISCOVERY\Districts RFI #4\4-8\"/>
    </mc:Choice>
  </mc:AlternateContent>
  <xr:revisionPtr revIDLastSave="0" documentId="10_ncr:100000_{2640D98A-7866-4BFF-B57A-F910F8D28DBE}" xr6:coauthVersionLast="31" xr6:coauthVersionMax="31" xr10:uidLastSave="{00000000-0000-0000-0000-000000000000}"/>
  <bookViews>
    <workbookView xWindow="0" yWindow="0" windowWidth="26420" windowHeight="10660" xr2:uid="{00000000-000D-0000-FFFF-FFFF00000000}"/>
  </bookViews>
  <sheets>
    <sheet name="Mains_01012018_24_break" sheetId="4" r:id="rId1"/>
    <sheet name="ESRI_MAPINFO_SHEET" sheetId="2" state="veryHidden" r:id="rId2"/>
  </sheets>
  <definedNames>
    <definedName name="_xlnm.Print_Area" localSheetId="0">Mains_01012018_24_break!$A$1:$G$85</definedName>
    <definedName name="_xlnm.Print_Titles" localSheetId="0">Mains_01012018_24_break!$1:$2</definedName>
  </definedNames>
  <calcPr calcId="179017"/>
</workbook>
</file>

<file path=xl/calcChain.xml><?xml version="1.0" encoding="utf-8"?>
<calcChain xmlns="http://schemas.openxmlformats.org/spreadsheetml/2006/main">
  <c r="G77" i="4" l="1"/>
  <c r="F82" i="4" l="1"/>
  <c r="F84" i="4" s="1"/>
  <c r="G82" i="4" s="1"/>
  <c r="G80" i="4" l="1"/>
  <c r="G84" i="4" s="1"/>
  <c r="G4" i="4"/>
  <c r="G5" i="4"/>
  <c r="G6" i="4"/>
  <c r="G3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A77" i="4" l="1"/>
  <c r="E77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77" i="4" l="1"/>
</calcChain>
</file>

<file path=xl/sharedStrings.xml><?xml version="1.0" encoding="utf-8"?>
<sst xmlns="http://schemas.openxmlformats.org/spreadsheetml/2006/main" count="160" uniqueCount="18">
  <si>
    <t>Owner</t>
  </si>
  <si>
    <t>AB</t>
  </si>
  <si>
    <t>CITY</t>
  </si>
  <si>
    <t>IS</t>
  </si>
  <si>
    <t>PRAB</t>
  </si>
  <si>
    <t>PROP</t>
  </si>
  <si>
    <t>OUT</t>
  </si>
  <si>
    <t>Operational Status</t>
  </si>
  <si>
    <t>Feet</t>
  </si>
  <si>
    <t>Miles</t>
  </si>
  <si>
    <t>Diameter</t>
  </si>
  <si>
    <t>Record Count</t>
  </si>
  <si>
    <t>Inch-Feet</t>
  </si>
  <si>
    <t>Transmission Main Inch-Feet</t>
  </si>
  <si>
    <t>Distribution Main Inch-Feet</t>
  </si>
  <si>
    <t>Total</t>
  </si>
  <si>
    <t>Inch-Feet Analysis - 2018:</t>
  </si>
  <si>
    <t>Distribution - Under 24" Diameter - 2018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</si>
</sst>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2" borderId="1">
      <alignment horizontal="left"/>
    </xf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2" fontId="1" fillId="2" borderId="1" xfId="1" applyNumberFormat="1" applyAlignment="1">
      <alignment horizontal="center"/>
    </xf>
    <xf numFmtId="2" fontId="0" fillId="0" borderId="0" xfId="0" applyNumberFormat="1"/>
    <xf numFmtId="4" fontId="1" fillId="2" borderId="1" xfId="1" applyNumberFormat="1" applyAlignment="1">
      <alignment horizontal="center"/>
    </xf>
    <xf numFmtId="4" fontId="0" fillId="0" borderId="0" xfId="0" applyNumberFormat="1"/>
    <xf numFmtId="3" fontId="1" fillId="2" borderId="1" xfId="1" applyNumberFormat="1" applyAlignment="1">
      <alignment horizontal="center"/>
    </xf>
    <xf numFmtId="3" fontId="0" fillId="0" borderId="0" xfId="0" applyNumberFormat="1"/>
    <xf numFmtId="3" fontId="2" fillId="0" borderId="0" xfId="0" applyNumberFormat="1" applyFont="1"/>
    <xf numFmtId="3" fontId="0" fillId="0" borderId="2" xfId="0" applyNumberFormat="1" applyBorder="1"/>
    <xf numFmtId="2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3" fontId="0" fillId="0" borderId="3" xfId="0" applyNumberFormat="1" applyBorder="1"/>
    <xf numFmtId="3" fontId="0" fillId="0" borderId="4" xfId="0" applyNumberFormat="1" applyBorder="1"/>
    <xf numFmtId="164" fontId="0" fillId="0" borderId="4" xfId="0" applyNumberFormat="1" applyBorder="1"/>
    <xf numFmtId="0" fontId="4" fillId="0" borderId="0" xfId="0" applyFont="1" applyAlignment="1">
      <alignment horizontal="left"/>
    </xf>
    <xf numFmtId="10" fontId="0" fillId="0" borderId="0" xfId="2" applyNumberFormat="1" applyFont="1"/>
    <xf numFmtId="10" fontId="0" fillId="0" borderId="3" xfId="2" applyNumberFormat="1" applyFont="1" applyBorder="1"/>
  </cellXfs>
  <cellStyles count="3">
    <cellStyle name="Normal" xfId="0" builtinId="0"/>
    <cellStyle name="Percent" xfId="2" builtinId="5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177765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5"/>
  <sheetViews>
    <sheetView tabSelected="1" topLeftCell="A65" zoomScaleNormal="100" workbookViewId="0">
      <selection activeCell="F80" sqref="F80"/>
    </sheetView>
  </sheetViews>
  <sheetFormatPr defaultRowHeight="14.5" x14ac:dyDescent="0.35"/>
  <cols>
    <col min="1" max="1" width="13.90625" style="8" customWidth="1"/>
    <col min="2" max="2" width="10.6328125" style="4" customWidth="1"/>
    <col min="3" max="3" width="15.6328125" style="2" customWidth="1"/>
    <col min="4" max="4" width="18" style="2" customWidth="1"/>
    <col min="5" max="5" width="15.6328125" style="8" customWidth="1"/>
    <col min="6" max="6" width="15.6328125" style="6" customWidth="1"/>
    <col min="7" max="7" width="14.36328125" customWidth="1"/>
  </cols>
  <sheetData>
    <row r="1" spans="1:7" ht="20" customHeight="1" x14ac:dyDescent="0.45">
      <c r="A1" s="9" t="s">
        <v>17</v>
      </c>
    </row>
    <row r="2" spans="1:7" ht="16" thickBot="1" x14ac:dyDescent="0.4">
      <c r="A2" s="7" t="s">
        <v>11</v>
      </c>
      <c r="B2" s="3" t="s">
        <v>10</v>
      </c>
      <c r="C2" s="1" t="s">
        <v>0</v>
      </c>
      <c r="D2" s="1" t="s">
        <v>7</v>
      </c>
      <c r="E2" s="7" t="s">
        <v>8</v>
      </c>
      <c r="F2" s="5" t="s">
        <v>9</v>
      </c>
      <c r="G2" s="5" t="s">
        <v>12</v>
      </c>
    </row>
    <row r="3" spans="1:7" x14ac:dyDescent="0.35">
      <c r="A3" s="8">
        <v>16</v>
      </c>
      <c r="B3" s="4">
        <v>0</v>
      </c>
      <c r="C3" s="2" t="s">
        <v>2</v>
      </c>
      <c r="D3" s="2" t="s">
        <v>1</v>
      </c>
      <c r="E3" s="8">
        <v>446.17143186696188</v>
      </c>
      <c r="F3" s="6">
        <f>E3/5280</f>
        <v>8.4502165126318543E-2</v>
      </c>
      <c r="G3" s="8">
        <f>E3</f>
        <v>446.17143186696188</v>
      </c>
    </row>
    <row r="4" spans="1:7" x14ac:dyDescent="0.35">
      <c r="A4" s="8">
        <v>324</v>
      </c>
      <c r="B4" s="4">
        <v>0</v>
      </c>
      <c r="C4" s="2" t="s">
        <v>2</v>
      </c>
      <c r="D4" s="2" t="s">
        <v>3</v>
      </c>
      <c r="E4" s="8">
        <v>6722.0177568214931</v>
      </c>
      <c r="F4" s="6">
        <f t="shared" ref="F4:F61" si="0">E4/5280</f>
        <v>1.2731094236404343</v>
      </c>
      <c r="G4" s="8">
        <f t="shared" ref="G4:G6" si="1">E4</f>
        <v>6722.0177568214931</v>
      </c>
    </row>
    <row r="5" spans="1:7" x14ac:dyDescent="0.35">
      <c r="A5" s="8">
        <v>12</v>
      </c>
      <c r="B5" s="4">
        <v>0</v>
      </c>
      <c r="C5" s="2" t="s">
        <v>2</v>
      </c>
      <c r="D5" s="2" t="s">
        <v>4</v>
      </c>
      <c r="E5" s="8">
        <v>255.87315132505</v>
      </c>
      <c r="F5" s="6">
        <f t="shared" si="0"/>
        <v>4.8460824114592807E-2</v>
      </c>
      <c r="G5" s="8">
        <f t="shared" si="1"/>
        <v>255.87315132505</v>
      </c>
    </row>
    <row r="6" spans="1:7" x14ac:dyDescent="0.35">
      <c r="A6" s="8">
        <v>1</v>
      </c>
      <c r="B6" s="4">
        <v>0</v>
      </c>
      <c r="C6" s="2" t="s">
        <v>2</v>
      </c>
      <c r="D6" s="2" t="s">
        <v>5</v>
      </c>
      <c r="E6" s="8">
        <v>82.524467711382897</v>
      </c>
      <c r="F6" s="6">
        <f t="shared" si="0"/>
        <v>1.5629634036246762E-2</v>
      </c>
      <c r="G6" s="8">
        <f t="shared" si="1"/>
        <v>82.524467711382897</v>
      </c>
    </row>
    <row r="7" spans="1:7" x14ac:dyDescent="0.35">
      <c r="A7" s="8">
        <v>11</v>
      </c>
      <c r="B7" s="4">
        <v>0.75</v>
      </c>
      <c r="C7" s="2" t="s">
        <v>2</v>
      </c>
      <c r="D7" s="2" t="s">
        <v>1</v>
      </c>
      <c r="E7" s="8">
        <v>3529.0319263908759</v>
      </c>
      <c r="F7" s="6">
        <f t="shared" si="0"/>
        <v>0.66837725878615073</v>
      </c>
      <c r="G7" s="8">
        <f t="shared" ref="G7:G67" si="2">B7*E7</f>
        <v>2646.7739447931572</v>
      </c>
    </row>
    <row r="8" spans="1:7" x14ac:dyDescent="0.35">
      <c r="A8" s="8">
        <v>36</v>
      </c>
      <c r="B8" s="4">
        <v>0.75</v>
      </c>
      <c r="C8" s="2" t="s">
        <v>2</v>
      </c>
      <c r="D8" s="2" t="s">
        <v>3</v>
      </c>
      <c r="E8" s="8">
        <v>1523.600013300194</v>
      </c>
      <c r="F8" s="6">
        <f t="shared" si="0"/>
        <v>0.28856060857958221</v>
      </c>
      <c r="G8" s="8">
        <f t="shared" si="2"/>
        <v>1142.7000099751453</v>
      </c>
    </row>
    <row r="9" spans="1:7" x14ac:dyDescent="0.35">
      <c r="A9" s="8">
        <v>9</v>
      </c>
      <c r="B9" s="4">
        <v>0.75</v>
      </c>
      <c r="C9" s="2" t="s">
        <v>2</v>
      </c>
      <c r="D9" s="2" t="s">
        <v>4</v>
      </c>
      <c r="E9" s="8">
        <v>526.09768937920398</v>
      </c>
      <c r="F9" s="6">
        <f t="shared" si="0"/>
        <v>9.9639713897576518E-2</v>
      </c>
      <c r="G9" s="8">
        <f t="shared" si="2"/>
        <v>394.57326703440299</v>
      </c>
    </row>
    <row r="10" spans="1:7" x14ac:dyDescent="0.35">
      <c r="A10" s="8">
        <v>47</v>
      </c>
      <c r="B10" s="4">
        <v>1</v>
      </c>
      <c r="C10" s="2" t="s">
        <v>2</v>
      </c>
      <c r="D10" s="2" t="s">
        <v>1</v>
      </c>
      <c r="E10" s="8">
        <v>9706.8737775212467</v>
      </c>
      <c r="F10" s="6">
        <f t="shared" si="0"/>
        <v>1.8384230639244785</v>
      </c>
      <c r="G10" s="8">
        <f t="shared" si="2"/>
        <v>9706.8737775212467</v>
      </c>
    </row>
    <row r="11" spans="1:7" x14ac:dyDescent="0.35">
      <c r="A11" s="8">
        <v>594</v>
      </c>
      <c r="B11" s="4">
        <v>1</v>
      </c>
      <c r="C11" s="2" t="s">
        <v>2</v>
      </c>
      <c r="D11" s="2" t="s">
        <v>3</v>
      </c>
      <c r="E11" s="8">
        <v>34681.306950935563</v>
      </c>
      <c r="F11" s="6">
        <f t="shared" si="0"/>
        <v>6.5684293467680988</v>
      </c>
      <c r="G11" s="8">
        <f t="shared" si="2"/>
        <v>34681.306950935563</v>
      </c>
    </row>
    <row r="12" spans="1:7" x14ac:dyDescent="0.35">
      <c r="A12" s="8">
        <v>22</v>
      </c>
      <c r="B12" s="4">
        <v>1</v>
      </c>
      <c r="C12" s="2" t="s">
        <v>2</v>
      </c>
      <c r="D12" s="2" t="s">
        <v>4</v>
      </c>
      <c r="E12" s="8">
        <v>889.60283962851952</v>
      </c>
      <c r="F12" s="6">
        <f t="shared" si="0"/>
        <v>0.16848538629328022</v>
      </c>
      <c r="G12" s="8">
        <f t="shared" si="2"/>
        <v>889.60283962851952</v>
      </c>
    </row>
    <row r="13" spans="1:7" x14ac:dyDescent="0.35">
      <c r="A13" s="8">
        <v>48</v>
      </c>
      <c r="B13" s="4">
        <v>1</v>
      </c>
      <c r="C13" s="2" t="s">
        <v>2</v>
      </c>
      <c r="D13" s="2" t="s">
        <v>5</v>
      </c>
      <c r="E13" s="8">
        <v>1249.8799801140281</v>
      </c>
      <c r="F13" s="6">
        <f t="shared" si="0"/>
        <v>0.23671969320341441</v>
      </c>
      <c r="G13" s="8">
        <f t="shared" si="2"/>
        <v>1249.8799801140281</v>
      </c>
    </row>
    <row r="14" spans="1:7" x14ac:dyDescent="0.35">
      <c r="A14" s="8">
        <v>33</v>
      </c>
      <c r="B14" s="4">
        <v>1.25</v>
      </c>
      <c r="C14" s="2" t="s">
        <v>2</v>
      </c>
      <c r="D14" s="2" t="s">
        <v>1</v>
      </c>
      <c r="E14" s="8">
        <v>7198.3086493819983</v>
      </c>
      <c r="F14" s="6">
        <f t="shared" si="0"/>
        <v>1.363316032079924</v>
      </c>
      <c r="G14" s="8">
        <f t="shared" si="2"/>
        <v>8997.8858117274976</v>
      </c>
    </row>
    <row r="15" spans="1:7" x14ac:dyDescent="0.35">
      <c r="A15" s="8">
        <v>43</v>
      </c>
      <c r="B15" s="4">
        <v>1.25</v>
      </c>
      <c r="C15" s="2" t="s">
        <v>2</v>
      </c>
      <c r="D15" s="2" t="s">
        <v>3</v>
      </c>
      <c r="E15" s="8">
        <v>3093.875209835549</v>
      </c>
      <c r="F15" s="6">
        <f t="shared" si="0"/>
        <v>0.58596121398400547</v>
      </c>
      <c r="G15" s="8">
        <f t="shared" si="2"/>
        <v>3867.3440122944362</v>
      </c>
    </row>
    <row r="16" spans="1:7" x14ac:dyDescent="0.35">
      <c r="A16" s="8">
        <v>28</v>
      </c>
      <c r="B16" s="4">
        <v>1.5</v>
      </c>
      <c r="C16" s="2" t="s">
        <v>2</v>
      </c>
      <c r="D16" s="2" t="s">
        <v>1</v>
      </c>
      <c r="E16" s="8">
        <v>6360.3296718689471</v>
      </c>
      <c r="F16" s="6">
        <f t="shared" si="0"/>
        <v>1.2046078923994219</v>
      </c>
      <c r="G16" s="8">
        <f t="shared" si="2"/>
        <v>9540.4945078034216</v>
      </c>
    </row>
    <row r="17" spans="1:7" x14ac:dyDescent="0.35">
      <c r="A17" s="8">
        <v>103</v>
      </c>
      <c r="B17" s="4">
        <v>1.5</v>
      </c>
      <c r="C17" s="2" t="s">
        <v>2</v>
      </c>
      <c r="D17" s="2" t="s">
        <v>3</v>
      </c>
      <c r="E17" s="8">
        <v>6035.0445978374246</v>
      </c>
      <c r="F17" s="6">
        <f t="shared" si="0"/>
        <v>1.1430008708025425</v>
      </c>
      <c r="G17" s="8">
        <f t="shared" si="2"/>
        <v>9052.566896756136</v>
      </c>
    </row>
    <row r="18" spans="1:7" x14ac:dyDescent="0.35">
      <c r="A18" s="8">
        <v>7</v>
      </c>
      <c r="B18" s="4">
        <v>1.5</v>
      </c>
      <c r="C18" s="2" t="s">
        <v>2</v>
      </c>
      <c r="D18" s="2" t="s">
        <v>4</v>
      </c>
      <c r="E18" s="8">
        <v>813.49000400404941</v>
      </c>
      <c r="F18" s="6">
        <f t="shared" si="0"/>
        <v>0.15407007651591845</v>
      </c>
      <c r="G18" s="8">
        <f t="shared" si="2"/>
        <v>1220.2350060060742</v>
      </c>
    </row>
    <row r="19" spans="1:7" x14ac:dyDescent="0.35">
      <c r="A19" s="8">
        <v>1123</v>
      </c>
      <c r="B19" s="4">
        <v>2</v>
      </c>
      <c r="C19" s="2" t="s">
        <v>2</v>
      </c>
      <c r="D19" s="2" t="s">
        <v>1</v>
      </c>
      <c r="E19" s="8">
        <v>337777.6628409503</v>
      </c>
      <c r="F19" s="6">
        <f t="shared" si="0"/>
        <v>63.973042204725438</v>
      </c>
      <c r="G19" s="8">
        <f t="shared" si="2"/>
        <v>675555.32568190061</v>
      </c>
    </row>
    <row r="20" spans="1:7" x14ac:dyDescent="0.35">
      <c r="A20" s="8">
        <v>4673</v>
      </c>
      <c r="B20" s="4">
        <v>2</v>
      </c>
      <c r="C20" s="2" t="s">
        <v>2</v>
      </c>
      <c r="D20" s="2" t="s">
        <v>3</v>
      </c>
      <c r="E20" s="8">
        <v>320515.46809218568</v>
      </c>
      <c r="F20" s="6">
        <f t="shared" si="0"/>
        <v>60.703687138671533</v>
      </c>
      <c r="G20" s="8">
        <f t="shared" si="2"/>
        <v>641030.93618437136</v>
      </c>
    </row>
    <row r="21" spans="1:7" x14ac:dyDescent="0.35">
      <c r="A21" s="8">
        <v>4</v>
      </c>
      <c r="B21" s="4">
        <v>2</v>
      </c>
      <c r="C21" s="2" t="s">
        <v>2</v>
      </c>
      <c r="D21" s="2" t="s">
        <v>6</v>
      </c>
      <c r="E21" s="8">
        <v>618.76371788306767</v>
      </c>
      <c r="F21" s="6">
        <f t="shared" si="0"/>
        <v>0.11719009808391433</v>
      </c>
      <c r="G21" s="8">
        <f t="shared" si="2"/>
        <v>1237.5274357661353</v>
      </c>
    </row>
    <row r="22" spans="1:7" x14ac:dyDescent="0.35">
      <c r="A22" s="8">
        <v>279</v>
      </c>
      <c r="B22" s="4">
        <v>2</v>
      </c>
      <c r="C22" s="2" t="s">
        <v>2</v>
      </c>
      <c r="D22" s="2" t="s">
        <v>4</v>
      </c>
      <c r="E22" s="8">
        <v>26543.51767414777</v>
      </c>
      <c r="F22" s="6">
        <f t="shared" si="0"/>
        <v>5.0271813776795016</v>
      </c>
      <c r="G22" s="8">
        <f t="shared" si="2"/>
        <v>53087.03534829554</v>
      </c>
    </row>
    <row r="23" spans="1:7" x14ac:dyDescent="0.35">
      <c r="A23" s="8">
        <v>462</v>
      </c>
      <c r="B23" s="4">
        <v>2</v>
      </c>
      <c r="C23" s="2" t="s">
        <v>2</v>
      </c>
      <c r="D23" s="2" t="s">
        <v>5</v>
      </c>
      <c r="E23" s="8">
        <v>10733.80378316006</v>
      </c>
      <c r="F23" s="6">
        <f t="shared" si="0"/>
        <v>2.0329173831742535</v>
      </c>
      <c r="G23" s="8">
        <f t="shared" si="2"/>
        <v>21467.607566320119</v>
      </c>
    </row>
    <row r="24" spans="1:7" x14ac:dyDescent="0.35">
      <c r="A24" s="8">
        <v>254</v>
      </c>
      <c r="B24" s="4">
        <v>2.25</v>
      </c>
      <c r="C24" s="2" t="s">
        <v>2</v>
      </c>
      <c r="D24" s="2" t="s">
        <v>1</v>
      </c>
      <c r="E24" s="8">
        <v>165410.3363546663</v>
      </c>
      <c r="F24" s="6">
        <f t="shared" si="0"/>
        <v>31.327715218686798</v>
      </c>
      <c r="G24" s="8">
        <f t="shared" si="2"/>
        <v>372173.2567979992</v>
      </c>
    </row>
    <row r="25" spans="1:7" x14ac:dyDescent="0.35">
      <c r="A25" s="8">
        <v>689</v>
      </c>
      <c r="B25" s="4">
        <v>2.25</v>
      </c>
      <c r="C25" s="2" t="s">
        <v>2</v>
      </c>
      <c r="D25" s="2" t="s">
        <v>3</v>
      </c>
      <c r="E25" s="8">
        <v>110928.2543822662</v>
      </c>
      <c r="F25" s="6">
        <f t="shared" si="0"/>
        <v>21.009139087550416</v>
      </c>
      <c r="G25" s="8">
        <f t="shared" si="2"/>
        <v>249588.57236009894</v>
      </c>
    </row>
    <row r="26" spans="1:7" x14ac:dyDescent="0.35">
      <c r="A26" s="8">
        <v>63</v>
      </c>
      <c r="B26" s="4">
        <v>2.25</v>
      </c>
      <c r="C26" s="2" t="s">
        <v>2</v>
      </c>
      <c r="D26" s="2" t="s">
        <v>4</v>
      </c>
      <c r="E26" s="8">
        <v>13673.84029642303</v>
      </c>
      <c r="F26" s="6">
        <f t="shared" si="0"/>
        <v>2.5897424803831495</v>
      </c>
      <c r="G26" s="8">
        <f t="shared" si="2"/>
        <v>30766.140666951818</v>
      </c>
    </row>
    <row r="27" spans="1:7" x14ac:dyDescent="0.35">
      <c r="A27" s="8">
        <v>2</v>
      </c>
      <c r="B27" s="4">
        <v>2.25</v>
      </c>
      <c r="C27" s="2" t="s">
        <v>2</v>
      </c>
      <c r="D27" s="2" t="s">
        <v>5</v>
      </c>
      <c r="E27" s="8">
        <v>30.809960179242001</v>
      </c>
      <c r="F27" s="6">
        <f t="shared" si="0"/>
        <v>5.8352197309170456E-3</v>
      </c>
      <c r="G27" s="8">
        <f t="shared" si="2"/>
        <v>69.322410403294498</v>
      </c>
    </row>
    <row r="28" spans="1:7" x14ac:dyDescent="0.35">
      <c r="A28" s="8">
        <v>2</v>
      </c>
      <c r="B28" s="4">
        <v>2.5</v>
      </c>
      <c r="C28" s="2" t="s">
        <v>2</v>
      </c>
      <c r="D28" s="2" t="s">
        <v>1</v>
      </c>
      <c r="E28" s="8">
        <v>106.6757367682475</v>
      </c>
      <c r="F28" s="6">
        <f t="shared" si="0"/>
        <v>2.0203738024289299E-2</v>
      </c>
      <c r="G28" s="8">
        <f t="shared" si="2"/>
        <v>266.68934192061874</v>
      </c>
    </row>
    <row r="29" spans="1:7" x14ac:dyDescent="0.35">
      <c r="A29" s="8">
        <v>63</v>
      </c>
      <c r="B29" s="4">
        <v>2.5</v>
      </c>
      <c r="C29" s="2" t="s">
        <v>2</v>
      </c>
      <c r="D29" s="2" t="s">
        <v>3</v>
      </c>
      <c r="E29" s="8">
        <v>17698.13804985314</v>
      </c>
      <c r="F29" s="6">
        <f t="shared" si="0"/>
        <v>3.3519200851994584</v>
      </c>
      <c r="G29" s="8">
        <f t="shared" si="2"/>
        <v>44245.345124632848</v>
      </c>
    </row>
    <row r="30" spans="1:7" x14ac:dyDescent="0.35">
      <c r="A30" s="8">
        <v>5</v>
      </c>
      <c r="B30" s="4">
        <v>2.5</v>
      </c>
      <c r="C30" s="2" t="s">
        <v>2</v>
      </c>
      <c r="D30" s="2" t="s">
        <v>4</v>
      </c>
      <c r="E30" s="8">
        <v>553.33662128291326</v>
      </c>
      <c r="F30" s="6">
        <f t="shared" si="0"/>
        <v>0.10479860251570326</v>
      </c>
      <c r="G30" s="8">
        <f t="shared" si="2"/>
        <v>1383.3415532072831</v>
      </c>
    </row>
    <row r="31" spans="1:7" x14ac:dyDescent="0.35">
      <c r="A31" s="8">
        <v>6</v>
      </c>
      <c r="B31" s="4">
        <v>3</v>
      </c>
      <c r="C31" s="2" t="s">
        <v>2</v>
      </c>
      <c r="D31" s="2" t="s">
        <v>1</v>
      </c>
      <c r="E31" s="8">
        <v>1148.9924924098641</v>
      </c>
      <c r="F31" s="6">
        <f t="shared" si="0"/>
        <v>0.21761221447156517</v>
      </c>
      <c r="G31" s="8">
        <f t="shared" si="2"/>
        <v>3446.9774772295923</v>
      </c>
    </row>
    <row r="32" spans="1:7" x14ac:dyDescent="0.35">
      <c r="A32" s="8">
        <v>370</v>
      </c>
      <c r="B32" s="4">
        <v>3</v>
      </c>
      <c r="C32" s="2" t="s">
        <v>2</v>
      </c>
      <c r="D32" s="2" t="s">
        <v>3</v>
      </c>
      <c r="E32" s="8">
        <v>14750.392513322</v>
      </c>
      <c r="F32" s="6">
        <f t="shared" si="0"/>
        <v>2.7936349457049241</v>
      </c>
      <c r="G32" s="8">
        <f t="shared" si="2"/>
        <v>44251.177539965996</v>
      </c>
    </row>
    <row r="33" spans="1:7" x14ac:dyDescent="0.35">
      <c r="A33" s="8">
        <v>11</v>
      </c>
      <c r="B33" s="4">
        <v>3</v>
      </c>
      <c r="C33" s="2" t="s">
        <v>2</v>
      </c>
      <c r="D33" s="2" t="s">
        <v>4</v>
      </c>
      <c r="E33" s="8">
        <v>211.77260671903679</v>
      </c>
      <c r="F33" s="6">
        <f t="shared" si="0"/>
        <v>4.0108448242241815E-2</v>
      </c>
      <c r="G33" s="8">
        <f t="shared" si="2"/>
        <v>635.31782015711042</v>
      </c>
    </row>
    <row r="34" spans="1:7" x14ac:dyDescent="0.35">
      <c r="A34" s="8">
        <v>58</v>
      </c>
      <c r="B34" s="4">
        <v>3</v>
      </c>
      <c r="C34" s="2" t="s">
        <v>2</v>
      </c>
      <c r="D34" s="2" t="s">
        <v>5</v>
      </c>
      <c r="E34" s="8">
        <v>1285.131324537052</v>
      </c>
      <c r="F34" s="6">
        <f t="shared" si="0"/>
        <v>0.24339608419262349</v>
      </c>
      <c r="G34" s="8">
        <f t="shared" si="2"/>
        <v>3855.3939736111561</v>
      </c>
    </row>
    <row r="35" spans="1:7" x14ac:dyDescent="0.35">
      <c r="A35" s="8">
        <v>369</v>
      </c>
      <c r="B35" s="4">
        <v>4</v>
      </c>
      <c r="C35" s="2" t="s">
        <v>2</v>
      </c>
      <c r="D35" s="2" t="s">
        <v>1</v>
      </c>
      <c r="E35" s="8">
        <v>54389.668234951787</v>
      </c>
      <c r="F35" s="6">
        <f t="shared" si="0"/>
        <v>10.30107352934693</v>
      </c>
      <c r="G35" s="8">
        <f t="shared" si="2"/>
        <v>217558.67293980715</v>
      </c>
    </row>
    <row r="36" spans="1:7" x14ac:dyDescent="0.35">
      <c r="A36" s="8">
        <v>7844</v>
      </c>
      <c r="B36" s="4">
        <v>4</v>
      </c>
      <c r="C36" s="2" t="s">
        <v>2</v>
      </c>
      <c r="D36" s="2" t="s">
        <v>3</v>
      </c>
      <c r="E36" s="8">
        <v>392388.557419875</v>
      </c>
      <c r="F36" s="6">
        <f t="shared" si="0"/>
        <v>74.31601466285511</v>
      </c>
      <c r="G36" s="8">
        <f t="shared" si="2"/>
        <v>1569554.2296795</v>
      </c>
    </row>
    <row r="37" spans="1:7" x14ac:dyDescent="0.35">
      <c r="A37" s="8">
        <v>393</v>
      </c>
      <c r="B37" s="4">
        <v>4</v>
      </c>
      <c r="C37" s="2" t="s">
        <v>2</v>
      </c>
      <c r="D37" s="2" t="s">
        <v>4</v>
      </c>
      <c r="E37" s="8">
        <v>24810.032952013971</v>
      </c>
      <c r="F37" s="6">
        <f t="shared" si="0"/>
        <v>4.6988698772753734</v>
      </c>
      <c r="G37" s="8">
        <f t="shared" si="2"/>
        <v>99240.131808055885</v>
      </c>
    </row>
    <row r="38" spans="1:7" x14ac:dyDescent="0.35">
      <c r="A38" s="8">
        <v>465</v>
      </c>
      <c r="B38" s="4">
        <v>4</v>
      </c>
      <c r="C38" s="2" t="s">
        <v>2</v>
      </c>
      <c r="D38" s="2" t="s">
        <v>5</v>
      </c>
      <c r="E38" s="8">
        <v>8438.9448211628423</v>
      </c>
      <c r="F38" s="6">
        <f t="shared" si="0"/>
        <v>1.598285004008114</v>
      </c>
      <c r="G38" s="8">
        <f t="shared" si="2"/>
        <v>33755.779284651369</v>
      </c>
    </row>
    <row r="39" spans="1:7" x14ac:dyDescent="0.35">
      <c r="A39" s="8">
        <v>9</v>
      </c>
      <c r="B39" s="4">
        <v>5</v>
      </c>
      <c r="C39" s="2" t="s">
        <v>2</v>
      </c>
      <c r="D39" s="2" t="s">
        <v>3</v>
      </c>
      <c r="E39" s="8">
        <v>405.2500085126793</v>
      </c>
      <c r="F39" s="6">
        <f t="shared" si="0"/>
        <v>7.6751895551643801E-2</v>
      </c>
      <c r="G39" s="8">
        <f t="shared" si="2"/>
        <v>2026.2500425633966</v>
      </c>
    </row>
    <row r="40" spans="1:7" x14ac:dyDescent="0.35">
      <c r="A40" s="8">
        <v>1</v>
      </c>
      <c r="B40" s="4">
        <v>5.25</v>
      </c>
      <c r="C40" s="2" t="s">
        <v>2</v>
      </c>
      <c r="D40" s="2" t="s">
        <v>3</v>
      </c>
      <c r="E40" s="8">
        <v>15.02697390325719</v>
      </c>
      <c r="F40" s="6">
        <f t="shared" si="0"/>
        <v>2.8460177847078011E-3</v>
      </c>
      <c r="G40" s="8">
        <f t="shared" si="2"/>
        <v>78.891612992100249</v>
      </c>
    </row>
    <row r="41" spans="1:7" x14ac:dyDescent="0.35">
      <c r="A41" s="8">
        <v>3203</v>
      </c>
      <c r="B41" s="4">
        <v>6</v>
      </c>
      <c r="C41" s="2" t="s">
        <v>2</v>
      </c>
      <c r="D41" s="2" t="s">
        <v>1</v>
      </c>
      <c r="E41" s="8">
        <v>757805.496299044</v>
      </c>
      <c r="F41" s="6">
        <f t="shared" si="0"/>
        <v>143.52376823845529</v>
      </c>
      <c r="G41" s="8">
        <f t="shared" si="2"/>
        <v>4546832.9777942635</v>
      </c>
    </row>
    <row r="42" spans="1:7" x14ac:dyDescent="0.35">
      <c r="A42" s="8">
        <v>82473</v>
      </c>
      <c r="B42" s="4">
        <v>6</v>
      </c>
      <c r="C42" s="2" t="s">
        <v>2</v>
      </c>
      <c r="D42" s="2" t="s">
        <v>3</v>
      </c>
      <c r="E42" s="8">
        <v>5929889.1376697551</v>
      </c>
      <c r="F42" s="6">
        <f t="shared" si="0"/>
        <v>1123.0850639526052</v>
      </c>
      <c r="G42" s="8">
        <f t="shared" si="2"/>
        <v>35579334.826018527</v>
      </c>
    </row>
    <row r="43" spans="1:7" x14ac:dyDescent="0.35">
      <c r="A43" s="8">
        <v>3</v>
      </c>
      <c r="B43" s="4">
        <v>6</v>
      </c>
      <c r="C43" s="2" t="s">
        <v>2</v>
      </c>
      <c r="D43" s="2" t="s">
        <v>6</v>
      </c>
      <c r="E43" s="8">
        <v>199.62668262934059</v>
      </c>
      <c r="F43" s="6">
        <f t="shared" si="0"/>
        <v>3.780808383131451E-2</v>
      </c>
      <c r="G43" s="8">
        <f t="shared" si="2"/>
        <v>1197.7600957760435</v>
      </c>
    </row>
    <row r="44" spans="1:7" x14ac:dyDescent="0.35">
      <c r="A44" s="8">
        <v>3404</v>
      </c>
      <c r="B44" s="4">
        <v>6</v>
      </c>
      <c r="C44" s="2" t="s">
        <v>2</v>
      </c>
      <c r="D44" s="2" t="s">
        <v>4</v>
      </c>
      <c r="E44" s="8">
        <v>291728.41981770378</v>
      </c>
      <c r="F44" s="6">
        <f t="shared" si="0"/>
        <v>55.2515946624439</v>
      </c>
      <c r="G44" s="8">
        <f t="shared" si="2"/>
        <v>1750370.5189062227</v>
      </c>
    </row>
    <row r="45" spans="1:7" x14ac:dyDescent="0.35">
      <c r="A45" s="8">
        <v>5432</v>
      </c>
      <c r="B45" s="4">
        <v>6</v>
      </c>
      <c r="C45" s="2" t="s">
        <v>2</v>
      </c>
      <c r="D45" s="2" t="s">
        <v>5</v>
      </c>
      <c r="E45" s="8">
        <v>97034.726240162039</v>
      </c>
      <c r="F45" s="6">
        <f t="shared" si="0"/>
        <v>18.377789060636751</v>
      </c>
      <c r="G45" s="8">
        <f t="shared" si="2"/>
        <v>582208.35744097224</v>
      </c>
    </row>
    <row r="46" spans="1:7" x14ac:dyDescent="0.35">
      <c r="A46" s="8">
        <v>1206</v>
      </c>
      <c r="B46" s="4">
        <v>8</v>
      </c>
      <c r="C46" s="2" t="s">
        <v>2</v>
      </c>
      <c r="D46" s="2" t="s">
        <v>1</v>
      </c>
      <c r="E46" s="8">
        <v>305850.91391501023</v>
      </c>
      <c r="F46" s="6">
        <f t="shared" si="0"/>
        <v>57.926309453600425</v>
      </c>
      <c r="G46" s="8">
        <f t="shared" si="2"/>
        <v>2446807.3113200818</v>
      </c>
    </row>
    <row r="47" spans="1:7" x14ac:dyDescent="0.35">
      <c r="A47" s="8">
        <v>44602</v>
      </c>
      <c r="B47" s="4">
        <v>8</v>
      </c>
      <c r="C47" s="2" t="s">
        <v>2</v>
      </c>
      <c r="D47" s="2" t="s">
        <v>3</v>
      </c>
      <c r="E47" s="8">
        <v>6186539.8569283243</v>
      </c>
      <c r="F47" s="6">
        <f t="shared" si="0"/>
        <v>1171.6931547212735</v>
      </c>
      <c r="G47" s="8">
        <f t="shared" si="2"/>
        <v>49492318.855426595</v>
      </c>
    </row>
    <row r="48" spans="1:7" x14ac:dyDescent="0.35">
      <c r="A48" s="8">
        <v>1204</v>
      </c>
      <c r="B48" s="4">
        <v>8</v>
      </c>
      <c r="C48" s="2" t="s">
        <v>2</v>
      </c>
      <c r="D48" s="2" t="s">
        <v>4</v>
      </c>
      <c r="E48" s="8">
        <v>119000.450239117</v>
      </c>
      <c r="F48" s="6">
        <f t="shared" si="0"/>
        <v>22.537964060438824</v>
      </c>
      <c r="G48" s="8">
        <f t="shared" si="2"/>
        <v>952003.60191293596</v>
      </c>
    </row>
    <row r="49" spans="1:7" x14ac:dyDescent="0.35">
      <c r="A49" s="8">
        <v>3885</v>
      </c>
      <c r="B49" s="4">
        <v>8</v>
      </c>
      <c r="C49" s="2" t="s">
        <v>2</v>
      </c>
      <c r="D49" s="2" t="s">
        <v>5</v>
      </c>
      <c r="E49" s="8">
        <v>349541.37477179611</v>
      </c>
      <c r="F49" s="6">
        <f t="shared" si="0"/>
        <v>66.201017949203802</v>
      </c>
      <c r="G49" s="8">
        <f t="shared" si="2"/>
        <v>2796330.9981743689</v>
      </c>
    </row>
    <row r="50" spans="1:7" x14ac:dyDescent="0.35">
      <c r="A50" s="8">
        <v>24</v>
      </c>
      <c r="B50" s="4">
        <v>10</v>
      </c>
      <c r="C50" s="2" t="s">
        <v>2</v>
      </c>
      <c r="D50" s="2" t="s">
        <v>1</v>
      </c>
      <c r="E50" s="8">
        <v>6521.2474869279858</v>
      </c>
      <c r="F50" s="6">
        <f t="shared" si="0"/>
        <v>1.2350847513121186</v>
      </c>
      <c r="G50" s="8">
        <f t="shared" si="2"/>
        <v>65212.47486927986</v>
      </c>
    </row>
    <row r="51" spans="1:7" x14ac:dyDescent="0.35">
      <c r="A51" s="8">
        <v>366</v>
      </c>
      <c r="B51" s="4">
        <v>10</v>
      </c>
      <c r="C51" s="2" t="s">
        <v>2</v>
      </c>
      <c r="D51" s="2" t="s">
        <v>3</v>
      </c>
      <c r="E51" s="8">
        <v>22514.612915922389</v>
      </c>
      <c r="F51" s="6">
        <f t="shared" si="0"/>
        <v>4.2641312340762099</v>
      </c>
      <c r="G51" s="8">
        <f t="shared" si="2"/>
        <v>225146.1291592239</v>
      </c>
    </row>
    <row r="52" spans="1:7" x14ac:dyDescent="0.35">
      <c r="A52" s="8">
        <v>17</v>
      </c>
      <c r="B52" s="4">
        <v>10</v>
      </c>
      <c r="C52" s="2" t="s">
        <v>2</v>
      </c>
      <c r="D52" s="2" t="s">
        <v>4</v>
      </c>
      <c r="E52" s="8">
        <v>253.04515367777481</v>
      </c>
      <c r="F52" s="6">
        <f t="shared" si="0"/>
        <v>4.7925218499578565E-2</v>
      </c>
      <c r="G52" s="8">
        <f t="shared" si="2"/>
        <v>2530.4515367777481</v>
      </c>
    </row>
    <row r="53" spans="1:7" x14ac:dyDescent="0.35">
      <c r="A53" s="8">
        <v>29</v>
      </c>
      <c r="B53" s="4">
        <v>10</v>
      </c>
      <c r="C53" s="2" t="s">
        <v>2</v>
      </c>
      <c r="D53" s="2" t="s">
        <v>5</v>
      </c>
      <c r="E53" s="8">
        <v>274.99833308641189</v>
      </c>
      <c r="F53" s="6">
        <f t="shared" si="0"/>
        <v>5.2083017630002254E-2</v>
      </c>
      <c r="G53" s="8">
        <f t="shared" si="2"/>
        <v>2749.9833308641191</v>
      </c>
    </row>
    <row r="54" spans="1:7" x14ac:dyDescent="0.35">
      <c r="A54" s="8">
        <v>822</v>
      </c>
      <c r="B54" s="4">
        <v>12</v>
      </c>
      <c r="C54" s="2" t="s">
        <v>2</v>
      </c>
      <c r="D54" s="2" t="s">
        <v>1</v>
      </c>
      <c r="E54" s="8">
        <v>221452.91629450931</v>
      </c>
      <c r="F54" s="6">
        <f t="shared" si="0"/>
        <v>41.941840207293431</v>
      </c>
      <c r="G54" s="8">
        <f t="shared" si="2"/>
        <v>2657434.9955341117</v>
      </c>
    </row>
    <row r="55" spans="1:7" x14ac:dyDescent="0.35">
      <c r="A55" s="8">
        <v>24825</v>
      </c>
      <c r="B55" s="4">
        <v>12</v>
      </c>
      <c r="C55" s="2" t="s">
        <v>2</v>
      </c>
      <c r="D55" s="2" t="s">
        <v>3</v>
      </c>
      <c r="E55" s="8">
        <v>3170859.4354355438</v>
      </c>
      <c r="F55" s="6">
        <f t="shared" si="0"/>
        <v>600.54155974158027</v>
      </c>
      <c r="G55" s="8">
        <f t="shared" si="2"/>
        <v>38050313.225226521</v>
      </c>
    </row>
    <row r="56" spans="1:7" x14ac:dyDescent="0.35">
      <c r="A56" s="8">
        <v>805</v>
      </c>
      <c r="B56" s="4">
        <v>12</v>
      </c>
      <c r="C56" s="2" t="s">
        <v>2</v>
      </c>
      <c r="D56" s="2" t="s">
        <v>4</v>
      </c>
      <c r="E56" s="8">
        <v>85590.572955619878</v>
      </c>
      <c r="F56" s="6">
        <f t="shared" si="0"/>
        <v>16.210335787049221</v>
      </c>
      <c r="G56" s="8">
        <f t="shared" si="2"/>
        <v>1027086.8754674385</v>
      </c>
    </row>
    <row r="57" spans="1:7" x14ac:dyDescent="0.35">
      <c r="A57" s="8">
        <v>2359</v>
      </c>
      <c r="B57" s="4">
        <v>12</v>
      </c>
      <c r="C57" s="2" t="s">
        <v>2</v>
      </c>
      <c r="D57" s="2" t="s">
        <v>5</v>
      </c>
      <c r="E57" s="8">
        <v>224151.2767641547</v>
      </c>
      <c r="F57" s="6">
        <f t="shared" si="0"/>
        <v>42.452893326544448</v>
      </c>
      <c r="G57" s="8">
        <f t="shared" si="2"/>
        <v>2689815.3211698565</v>
      </c>
    </row>
    <row r="58" spans="1:7" x14ac:dyDescent="0.35">
      <c r="A58" s="8">
        <v>73</v>
      </c>
      <c r="B58" s="4">
        <v>14</v>
      </c>
      <c r="C58" s="2" t="s">
        <v>2</v>
      </c>
      <c r="D58" s="2" t="s">
        <v>1</v>
      </c>
      <c r="E58" s="8">
        <v>48869.291040037519</v>
      </c>
      <c r="F58" s="6">
        <f t="shared" si="0"/>
        <v>9.2555475454616509</v>
      </c>
      <c r="G58" s="8">
        <f t="shared" si="2"/>
        <v>684170.07456052525</v>
      </c>
    </row>
    <row r="59" spans="1:7" x14ac:dyDescent="0.35">
      <c r="A59" s="8">
        <v>231</v>
      </c>
      <c r="B59" s="4">
        <v>14</v>
      </c>
      <c r="C59" s="2" t="s">
        <v>2</v>
      </c>
      <c r="D59" s="2" t="s">
        <v>3</v>
      </c>
      <c r="E59" s="8">
        <v>43169.795313243172</v>
      </c>
      <c r="F59" s="6">
        <f t="shared" si="0"/>
        <v>8.1760975972051462</v>
      </c>
      <c r="G59" s="8">
        <f t="shared" si="2"/>
        <v>604377.13438540441</v>
      </c>
    </row>
    <row r="60" spans="1:7" x14ac:dyDescent="0.35">
      <c r="A60" s="8">
        <v>13</v>
      </c>
      <c r="B60" s="4">
        <v>14</v>
      </c>
      <c r="C60" s="2" t="s">
        <v>2</v>
      </c>
      <c r="D60" s="2" t="s">
        <v>4</v>
      </c>
      <c r="E60" s="8">
        <v>411.30969300703703</v>
      </c>
      <c r="F60" s="6">
        <f t="shared" si="0"/>
        <v>7.7899563069514594E-2</v>
      </c>
      <c r="G60" s="8">
        <f t="shared" si="2"/>
        <v>5758.3357020985186</v>
      </c>
    </row>
    <row r="61" spans="1:7" x14ac:dyDescent="0.35">
      <c r="A61" s="8">
        <v>9</v>
      </c>
      <c r="B61" s="4">
        <v>14</v>
      </c>
      <c r="C61" s="2" t="s">
        <v>2</v>
      </c>
      <c r="D61" s="2" t="s">
        <v>5</v>
      </c>
      <c r="E61" s="8">
        <v>73.591431589404991</v>
      </c>
      <c r="F61" s="6">
        <f t="shared" si="0"/>
        <v>1.3937771134357006E-2</v>
      </c>
      <c r="G61" s="8">
        <f t="shared" si="2"/>
        <v>1030.2800422516698</v>
      </c>
    </row>
    <row r="62" spans="1:7" x14ac:dyDescent="0.35">
      <c r="A62" s="8">
        <v>132</v>
      </c>
      <c r="B62" s="4">
        <v>16</v>
      </c>
      <c r="C62" s="2" t="s">
        <v>2</v>
      </c>
      <c r="D62" s="2" t="s">
        <v>1</v>
      </c>
      <c r="E62" s="8">
        <v>37609.215446035763</v>
      </c>
      <c r="F62" s="6">
        <v>7.1229574708401069</v>
      </c>
      <c r="G62" s="8">
        <f t="shared" si="2"/>
        <v>601747.44713657221</v>
      </c>
    </row>
    <row r="63" spans="1:7" x14ac:dyDescent="0.35">
      <c r="A63" s="8">
        <v>8109</v>
      </c>
      <c r="B63" s="4">
        <v>16</v>
      </c>
      <c r="C63" s="2" t="s">
        <v>2</v>
      </c>
      <c r="D63" s="2" t="s">
        <v>3</v>
      </c>
      <c r="E63" s="8">
        <v>1278147.770268362</v>
      </c>
      <c r="F63" s="6">
        <v>242.07344133870492</v>
      </c>
      <c r="G63" s="8">
        <f t="shared" si="2"/>
        <v>20450364.324293792</v>
      </c>
    </row>
    <row r="64" spans="1:7" x14ac:dyDescent="0.35">
      <c r="A64" s="8">
        <v>3</v>
      </c>
      <c r="B64" s="4">
        <v>16</v>
      </c>
      <c r="C64" s="2" t="s">
        <v>2</v>
      </c>
      <c r="D64" s="2" t="s">
        <v>6</v>
      </c>
      <c r="E64" s="8">
        <v>655.05644129923189</v>
      </c>
      <c r="F64" s="6">
        <v>0.12406371994303635</v>
      </c>
      <c r="G64" s="8">
        <f t="shared" si="2"/>
        <v>10480.90306078771</v>
      </c>
    </row>
    <row r="65" spans="1:7" x14ac:dyDescent="0.35">
      <c r="A65" s="8">
        <v>189</v>
      </c>
      <c r="B65" s="4">
        <v>16</v>
      </c>
      <c r="C65" s="2" t="s">
        <v>2</v>
      </c>
      <c r="D65" s="2" t="s">
        <v>4</v>
      </c>
      <c r="E65" s="8">
        <v>18859.922560815459</v>
      </c>
      <c r="F65" s="6">
        <v>3.5719550304574734</v>
      </c>
      <c r="G65" s="8">
        <f t="shared" si="2"/>
        <v>301758.76097304735</v>
      </c>
    </row>
    <row r="66" spans="1:7" x14ac:dyDescent="0.35">
      <c r="A66" s="8">
        <v>948</v>
      </c>
      <c r="B66" s="4">
        <v>16</v>
      </c>
      <c r="C66" s="2" t="s">
        <v>2</v>
      </c>
      <c r="D66" s="2" t="s">
        <v>5</v>
      </c>
      <c r="E66" s="8">
        <v>151093.65901743111</v>
      </c>
      <c r="F66" s="6">
        <v>28.616223298755891</v>
      </c>
      <c r="G66" s="8">
        <f t="shared" si="2"/>
        <v>2417498.5442788978</v>
      </c>
    </row>
    <row r="67" spans="1:7" x14ac:dyDescent="0.35">
      <c r="A67" s="8">
        <v>1</v>
      </c>
      <c r="B67" s="4">
        <v>18</v>
      </c>
      <c r="C67" s="2" t="s">
        <v>2</v>
      </c>
      <c r="D67" s="2" t="s">
        <v>1</v>
      </c>
      <c r="E67" s="8">
        <v>174.34238718871441</v>
      </c>
      <c r="F67" s="6">
        <v>3.3019391513014092E-2</v>
      </c>
      <c r="G67" s="8">
        <f t="shared" si="2"/>
        <v>3138.1629693968594</v>
      </c>
    </row>
    <row r="68" spans="1:7" x14ac:dyDescent="0.35">
      <c r="A68" s="8">
        <v>25</v>
      </c>
      <c r="B68" s="4">
        <v>18</v>
      </c>
      <c r="C68" s="2" t="s">
        <v>2</v>
      </c>
      <c r="D68" s="2" t="s">
        <v>3</v>
      </c>
      <c r="E68" s="8">
        <v>466.351108081284</v>
      </c>
      <c r="F68" s="6">
        <v>8.8324073500243183E-2</v>
      </c>
      <c r="G68" s="8">
        <f t="shared" ref="G68:G76" si="3">B68*E68</f>
        <v>8394.3199454631122</v>
      </c>
    </row>
    <row r="69" spans="1:7" x14ac:dyDescent="0.35">
      <c r="A69" s="8">
        <v>38</v>
      </c>
      <c r="B69" s="4">
        <v>20</v>
      </c>
      <c r="C69" s="2" t="s">
        <v>2</v>
      </c>
      <c r="D69" s="2" t="s">
        <v>1</v>
      </c>
      <c r="E69" s="8">
        <v>10671.94320146332</v>
      </c>
      <c r="F69" s="6">
        <v>2.0212013639135078</v>
      </c>
      <c r="G69" s="8">
        <f t="shared" si="3"/>
        <v>213438.86402926641</v>
      </c>
    </row>
    <row r="70" spans="1:7" x14ac:dyDescent="0.35">
      <c r="A70" s="8">
        <v>657</v>
      </c>
      <c r="B70" s="4">
        <v>20</v>
      </c>
      <c r="C70" s="2" t="s">
        <v>2</v>
      </c>
      <c r="D70" s="2" t="s">
        <v>3</v>
      </c>
      <c r="E70" s="8">
        <v>129341.5769354744</v>
      </c>
      <c r="F70" s="6">
        <v>24.496510783233788</v>
      </c>
      <c r="G70" s="8">
        <f t="shared" si="3"/>
        <v>2586831.5387094878</v>
      </c>
    </row>
    <row r="71" spans="1:7" x14ac:dyDescent="0.35">
      <c r="A71" s="8">
        <v>63</v>
      </c>
      <c r="B71" s="4">
        <v>20</v>
      </c>
      <c r="C71" s="2" t="s">
        <v>2</v>
      </c>
      <c r="D71" s="2" t="s">
        <v>4</v>
      </c>
      <c r="E71" s="8">
        <v>4759.5186498413577</v>
      </c>
      <c r="F71" s="6">
        <v>0.90142398671237833</v>
      </c>
      <c r="G71" s="8">
        <f t="shared" si="3"/>
        <v>95190.372996827151</v>
      </c>
    </row>
    <row r="72" spans="1:7" x14ac:dyDescent="0.35">
      <c r="A72" s="8">
        <v>13</v>
      </c>
      <c r="B72" s="4">
        <v>20</v>
      </c>
      <c r="C72" s="2" t="s">
        <v>2</v>
      </c>
      <c r="D72" s="2" t="s">
        <v>5</v>
      </c>
      <c r="E72" s="8">
        <v>197.47934040924801</v>
      </c>
      <c r="F72" s="6">
        <v>3.7401390229024244E-2</v>
      </c>
      <c r="G72" s="8">
        <f t="shared" si="3"/>
        <v>3949.5868081849603</v>
      </c>
    </row>
    <row r="73" spans="1:7" x14ac:dyDescent="0.35">
      <c r="A73" s="8">
        <v>3</v>
      </c>
      <c r="B73" s="4">
        <v>21</v>
      </c>
      <c r="C73" s="2" t="s">
        <v>2</v>
      </c>
      <c r="D73" s="2" t="s">
        <v>1</v>
      </c>
      <c r="E73" s="8">
        <v>1629.14224931891</v>
      </c>
      <c r="F73" s="6">
        <v>0.30854966843161175</v>
      </c>
      <c r="G73" s="8">
        <f t="shared" si="3"/>
        <v>34211.98723569711</v>
      </c>
    </row>
    <row r="74" spans="1:7" x14ac:dyDescent="0.35">
      <c r="A74" s="8">
        <v>10</v>
      </c>
      <c r="B74" s="4">
        <v>21</v>
      </c>
      <c r="C74" s="2" t="s">
        <v>2</v>
      </c>
      <c r="D74" s="2" t="s">
        <v>3</v>
      </c>
      <c r="E74" s="8">
        <v>3950.847654430524</v>
      </c>
      <c r="F74" s="6">
        <v>0.74826660121790223</v>
      </c>
      <c r="G74" s="8">
        <f t="shared" si="3"/>
        <v>82967.800743041007</v>
      </c>
    </row>
    <row r="75" spans="1:7" x14ac:dyDescent="0.35">
      <c r="A75" s="8">
        <v>11</v>
      </c>
      <c r="B75" s="4">
        <v>21</v>
      </c>
      <c r="C75" s="2" t="s">
        <v>2</v>
      </c>
      <c r="D75" s="2" t="s">
        <v>4</v>
      </c>
      <c r="E75" s="8">
        <v>7043.2616103657883</v>
      </c>
      <c r="F75" s="6">
        <v>1.3339510625692781</v>
      </c>
      <c r="G75" s="8">
        <f t="shared" si="3"/>
        <v>147908.49381768156</v>
      </c>
    </row>
    <row r="76" spans="1:7" x14ac:dyDescent="0.35">
      <c r="A76" s="8">
        <v>1</v>
      </c>
      <c r="B76" s="4">
        <v>21</v>
      </c>
      <c r="C76" s="2" t="s">
        <v>2</v>
      </c>
      <c r="D76" s="2" t="s">
        <v>5</v>
      </c>
      <c r="E76" s="8">
        <v>4.6907690723034667</v>
      </c>
      <c r="F76" s="6">
        <v>8.8840323339080805E-4</v>
      </c>
      <c r="G76" s="8">
        <f t="shared" si="3"/>
        <v>98.506150518372806</v>
      </c>
    </row>
    <row r="77" spans="1:7" ht="15" thickBot="1" x14ac:dyDescent="0.4">
      <c r="A77" s="10">
        <f>SUM(A3:A76)</f>
        <v>203667</v>
      </c>
      <c r="B77" s="11"/>
      <c r="C77" s="12"/>
      <c r="D77" s="12"/>
      <c r="E77" s="10">
        <f>SUM(E3:E76)</f>
        <v>21091885.277995549</v>
      </c>
      <c r="F77" s="10">
        <f>SUM(F3:F76)</f>
        <v>3994.6752420446114</v>
      </c>
      <c r="G77" s="10">
        <f>ROUND(SUM(G3:G76),0)</f>
        <v>175277181</v>
      </c>
    </row>
    <row r="78" spans="1:7" ht="15" thickTop="1" x14ac:dyDescent="0.35"/>
    <row r="79" spans="1:7" x14ac:dyDescent="0.35">
      <c r="D79" s="17" t="s">
        <v>16</v>
      </c>
    </row>
    <row r="80" spans="1:7" x14ac:dyDescent="0.35">
      <c r="D80" s="13" t="s">
        <v>13</v>
      </c>
      <c r="F80" s="8">
        <v>88389476</v>
      </c>
      <c r="G80" s="18">
        <f>F80/F84</f>
        <v>0.33523190609573361</v>
      </c>
    </row>
    <row r="82" spans="4:7" x14ac:dyDescent="0.35">
      <c r="D82" s="13" t="s">
        <v>14</v>
      </c>
      <c r="F82" s="14">
        <f>G77</f>
        <v>175277181</v>
      </c>
      <c r="G82" s="19">
        <f>F82/F84</f>
        <v>0.66476809390426639</v>
      </c>
    </row>
    <row r="84" spans="4:7" ht="15" thickBot="1" x14ac:dyDescent="0.4">
      <c r="D84" s="13" t="s">
        <v>15</v>
      </c>
      <c r="F84" s="15">
        <f>SUM(F80:F82)</f>
        <v>263666657</v>
      </c>
      <c r="G84" s="16">
        <f>SUM(G80:G82)</f>
        <v>1</v>
      </c>
    </row>
    <row r="85" spans="4:7" ht="15" thickTop="1" x14ac:dyDescent="0.35"/>
  </sheetData>
  <pageMargins left="0.7" right="0.7" top="0.75" bottom="0.75" header="0.3" footer="0.3"/>
  <pageSetup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Mains_01012018_24_break</vt:lpstr>
      <vt:lpstr>Mains_01012018_24_break!Print_Area</vt:lpstr>
      <vt:lpstr>Mains_01012018_24_break!Print_Titles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Anders, David</cp:lastModifiedBy>
  <cp:lastPrinted>2019-09-11T14:20:41Z</cp:lastPrinted>
  <dcterms:created xsi:type="dcterms:W3CDTF">2019-09-05T10:43:32Z</dcterms:created>
  <dcterms:modified xsi:type="dcterms:W3CDTF">2019-09-11T21:42:28Z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c9f3b5e1489442648ab827a0d680b0ca</vt:lpwstr>
  </property>
</Properties>
</file>